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BDCC68E-7636-4BC7-989A-352A05C088E0}" xr6:coauthVersionLast="47" xr6:coauthVersionMax="47" xr10:uidLastSave="{00000000-0000-0000-0000-000000000000}"/>
  <bookViews>
    <workbookView xWindow="5100" yWindow="195" windowWidth="21600" windowHeight="14850" xr2:uid="{00000000-000D-0000-FFFF-FFFF00000000}"/>
  </bookViews>
  <sheets>
    <sheet name="Formularz asortymentowo-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14" i="1"/>
  <c r="H18" i="1"/>
  <c r="G18" i="1"/>
  <c r="I18" i="1" s="1"/>
  <c r="G17" i="1" l="1"/>
  <c r="H17" i="1"/>
  <c r="I17" i="1"/>
  <c r="G19" i="1"/>
  <c r="H19" i="1"/>
  <c r="I19" i="1"/>
  <c r="G16" i="1"/>
  <c r="I16" i="1" s="1"/>
  <c r="I20" i="1" s="1"/>
  <c r="H16" i="1"/>
  <c r="H20" i="1" s="1"/>
  <c r="H13" i="1"/>
  <c r="G13" i="1"/>
  <c r="I13" i="1" s="1"/>
</calcChain>
</file>

<file path=xl/sharedStrings.xml><?xml version="1.0" encoding="utf-8"?>
<sst xmlns="http://schemas.openxmlformats.org/spreadsheetml/2006/main" count="37" uniqueCount="32">
  <si>
    <t>Lp.</t>
  </si>
  <si>
    <t>Asortyment</t>
  </si>
  <si>
    <t>JM.</t>
  </si>
  <si>
    <t>ilość</t>
  </si>
  <si>
    <t>cena jednostkowa netto</t>
  </si>
  <si>
    <t xml:space="preserve">% </t>
  </si>
  <si>
    <t>VAT</t>
  </si>
  <si>
    <t>Wartość netto</t>
  </si>
  <si>
    <t>Cena jednostkowa brutto</t>
  </si>
  <si>
    <t>Wartość brutto</t>
  </si>
  <si>
    <t>szt.</t>
  </si>
  <si>
    <t>Nazwa Wykonawcy:</t>
  </si>
  <si>
    <t>Adres:</t>
  </si>
  <si>
    <t>NIP:</t>
  </si>
  <si>
    <t>Regon:</t>
  </si>
  <si>
    <t>Dane kontaktowe:</t>
  </si>
  <si>
    <t>1.1</t>
  </si>
  <si>
    <t>Formularz asortymentowo-cenowy</t>
  </si>
  <si>
    <t>RAZEM</t>
  </si>
  <si>
    <t>Załącznik nr 2 do Zaproszenia do składania ofert</t>
  </si>
  <si>
    <t xml:space="preserve">Opracowanie projektu, wykonanie i dostawa plakatów informacyjnych a3;
wydruk plakatów na papierze o gramaturze &gt;110 g, pokryty warstwą zabezpieczającą – np. folią, zamieszczone na listwach na krótkim boku. </t>
  </si>
  <si>
    <t>Opracowanie projektu, wykonanie, dostawa i montaż tablicy informacyjnej o wymiarach 240x120 cm ze stelażem zewnętrznym;
Tablica wykonana z trwałych materiałów, odpornych na warunki atmosferyczne i środki czyszczące; druk w wysokiej rozdzielczości.
Podłoże w miejscu montażu stelaża - ziemia.</t>
  </si>
  <si>
    <t>Wykonanie i dostawa naklejek informacyjnych na sprzęt i aparaturę medyczną w wersji podstawowej 15 x 2 cm;
Naklejki wykonane z folii monomerycznej, druk w wysokiej rozdzielczości, pokryte laminatem ochronnym, odporne na środki myjące i dezynfekujące.</t>
  </si>
  <si>
    <t>Wykonanie i dostawa naklejek informacyjnych na sprzęt i aparaturę medyczną w wersji minimalnej 10 x 2 cm;
naklejki wykonane z folii monomerycznej, druk w wysokiej rozdzielczości, pokryte laminatem ochronnym, odporne na środki myjące i dezynfekujące.</t>
  </si>
  <si>
    <t>Opracowanie projektu, wykonanie i dostawa broszur informacyjnych 21 x 21 cm;
wydruk broszur na elastycznym papierze o gramaturze 150-200 g/m², okładka ok. 250 g/m², druk w wysokiej rozdzielczości; 8 stron + okładka.</t>
  </si>
  <si>
    <t>Znak sprawy: 242.ZP-043.2026</t>
  </si>
  <si>
    <t>Zadanie nr 1 - tablica informacyjna</t>
  </si>
  <si>
    <t>Zadanie nr 2 - materiały poligraficzne</t>
  </si>
  <si>
    <t>2.1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</si>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</sst>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9"/>
      <color theme="1"/>
      <name val="Arial"/>
      <family val="2"/>
      <charset val="238"/>
    </font>
    <font>
      <sz val="8"/>
      <color theme="1"/>
      <name val="Calibri"/>
      <family val="2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7" fillId="0" borderId="4" xfId="0" applyFont="1" applyBorder="1" applyAlignment="1">
      <alignment horizontal="left" vertical="center"/>
    </xf>
    <xf numFmtId="0" fontId="2" fillId="0" borderId="5" xfId="0" applyFont="1" applyBorder="1"/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top"/>
    </xf>
    <xf numFmtId="0" fontId="3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vertical="center"/>
    </xf>
    <xf numFmtId="4" fontId="1" fillId="0" borderId="16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3" fillId="3" borderId="12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center" vertical="center"/>
    </xf>
    <xf numFmtId="9" fontId="1" fillId="3" borderId="13" xfId="0" applyNumberFormat="1" applyFont="1" applyFill="1" applyBorder="1" applyAlignment="1">
      <alignment horizontal="center" vertical="center"/>
    </xf>
    <xf numFmtId="4" fontId="1" fillId="3" borderId="17" xfId="0" applyNumberFormat="1" applyFont="1" applyFill="1" applyBorder="1" applyAlignment="1">
      <alignment vertical="center"/>
    </xf>
    <xf numFmtId="4" fontId="1" fillId="3" borderId="14" xfId="0" applyNumberFormat="1" applyFont="1" applyFill="1" applyBorder="1" applyAlignment="1">
      <alignment vertical="center"/>
    </xf>
    <xf numFmtId="4" fontId="6" fillId="3" borderId="14" xfId="0" applyNumberFormat="1" applyFont="1" applyFill="1" applyBorder="1" applyAlignment="1">
      <alignment vertical="center"/>
    </xf>
    <xf numFmtId="4" fontId="11" fillId="3" borderId="1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83819</xdr:colOff>
      <xdr:row>0</xdr:row>
      <xdr:rowOff>91440</xdr:rowOff>
    </xdr:from>
    <xdr:to>
      <xdr:col>6</xdr:col>
      <xdr:colOff>706046</xdr:colOff>
      <xdr:row>0</xdr:row>
      <xdr:rowOff>841375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77CCDAC-7EED-4729-A4A0-7AF0F42284A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59" y="91440"/>
          <a:ext cx="7175427" cy="749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view="pageBreakPreview" zoomScaleNormal="100" zoomScaleSheetLayoutView="100" workbookViewId="0">
      <selection activeCell="N16" sqref="N16"/>
    </sheetView>
  </sheetViews>
  <sheetFormatPr defaultColWidth="9.140625" defaultRowHeight="12.75" x14ac:dyDescent="0.2"/>
  <cols>
    <col min="1" max="1" width="4.140625" style="1" customWidth="1"/>
    <col min="2" max="2" width="43.7109375" style="1" customWidth="1"/>
    <col min="3" max="3" width="12.85546875" style="1" customWidth="1"/>
    <col min="4" max="7" width="13" style="1" customWidth="1"/>
    <col min="8" max="8" width="14.28515625" style="1" customWidth="1"/>
    <col min="9" max="9" width="13.85546875" style="1" customWidth="1"/>
    <col min="10" max="16384" width="9.140625" style="1"/>
  </cols>
  <sheetData>
    <row r="1" spans="1:9" ht="85.15" customHeight="1" thickBot="1" x14ac:dyDescent="0.3">
      <c r="B1"/>
    </row>
    <row r="2" spans="1:9" x14ac:dyDescent="0.2">
      <c r="B2" s="2" t="s">
        <v>11</v>
      </c>
      <c r="E2" s="1" t="s">
        <v>19</v>
      </c>
    </row>
    <row r="3" spans="1:9" x14ac:dyDescent="0.2">
      <c r="B3" s="3" t="s">
        <v>12</v>
      </c>
      <c r="E3" s="4" t="s">
        <v>17</v>
      </c>
      <c r="F3" s="4"/>
      <c r="G3" s="4"/>
    </row>
    <row r="4" spans="1:9" x14ac:dyDescent="0.2">
      <c r="B4" s="3" t="s">
        <v>15</v>
      </c>
      <c r="E4" s="1" t="s">
        <v>25</v>
      </c>
    </row>
    <row r="5" spans="1:9" x14ac:dyDescent="0.2">
      <c r="B5" s="3" t="s">
        <v>13</v>
      </c>
    </row>
    <row r="6" spans="1:9" ht="13.5" thickBot="1" x14ac:dyDescent="0.25">
      <c r="B6" s="5" t="s">
        <v>14</v>
      </c>
    </row>
    <row r="8" spans="1:9" x14ac:dyDescent="0.2">
      <c r="A8" s="6">
        <v>1</v>
      </c>
      <c r="B8" s="7">
        <v>2</v>
      </c>
      <c r="C8" s="7">
        <v>3</v>
      </c>
      <c r="D8" s="6">
        <v>4</v>
      </c>
      <c r="E8" s="7">
        <v>5</v>
      </c>
      <c r="F8" s="7">
        <v>6</v>
      </c>
      <c r="G8" s="7">
        <v>7</v>
      </c>
      <c r="H8" s="7">
        <v>9</v>
      </c>
      <c r="I8" s="7">
        <v>10</v>
      </c>
    </row>
    <row r="9" spans="1:9" ht="22.5" customHeight="1" x14ac:dyDescent="0.2">
      <c r="A9" s="25" t="s">
        <v>0</v>
      </c>
      <c r="B9" s="21" t="s">
        <v>1</v>
      </c>
      <c r="C9" s="21" t="s">
        <v>2</v>
      </c>
      <c r="D9" s="25" t="s">
        <v>3</v>
      </c>
      <c r="E9" s="21" t="s">
        <v>4</v>
      </c>
      <c r="F9" s="11" t="s">
        <v>5</v>
      </c>
      <c r="G9" s="21" t="s">
        <v>8</v>
      </c>
      <c r="H9" s="21" t="s">
        <v>7</v>
      </c>
      <c r="I9" s="21" t="s">
        <v>9</v>
      </c>
    </row>
    <row r="10" spans="1:9" x14ac:dyDescent="0.2">
      <c r="A10" s="25"/>
      <c r="B10" s="21"/>
      <c r="C10" s="21"/>
      <c r="D10" s="25"/>
      <c r="E10" s="21"/>
      <c r="F10" s="11" t="s">
        <v>6</v>
      </c>
      <c r="G10" s="21"/>
      <c r="H10" s="21"/>
      <c r="I10" s="21"/>
    </row>
    <row r="11" spans="1:9" x14ac:dyDescent="0.2">
      <c r="A11" s="22"/>
      <c r="B11" s="23"/>
      <c r="C11" s="23"/>
      <c r="D11" s="23"/>
      <c r="E11" s="23"/>
      <c r="F11" s="23"/>
      <c r="G11" s="23"/>
      <c r="H11" s="23"/>
      <c r="I11" s="24"/>
    </row>
    <row r="12" spans="1:9" x14ac:dyDescent="0.2">
      <c r="A12" s="26"/>
      <c r="B12" s="53" t="s">
        <v>26</v>
      </c>
      <c r="C12" s="27"/>
      <c r="D12" s="27"/>
      <c r="E12" s="27"/>
      <c r="F12" s="27"/>
      <c r="G12" s="27"/>
      <c r="H12" s="27"/>
      <c r="I12" s="28"/>
    </row>
    <row r="13" spans="1:9" ht="90" thickBot="1" x14ac:dyDescent="0.25">
      <c r="A13" s="29" t="s">
        <v>16</v>
      </c>
      <c r="B13" s="30" t="s">
        <v>21</v>
      </c>
      <c r="C13" s="31" t="s">
        <v>10</v>
      </c>
      <c r="D13" s="32">
        <v>1</v>
      </c>
      <c r="E13" s="33"/>
      <c r="F13" s="34">
        <v>0.23</v>
      </c>
      <c r="G13" s="35">
        <f>E13+E13*F13</f>
        <v>0</v>
      </c>
      <c r="H13" s="36">
        <f>E13*D13</f>
        <v>0</v>
      </c>
      <c r="I13" s="36">
        <f>G13*D13</f>
        <v>0</v>
      </c>
    </row>
    <row r="14" spans="1:9" ht="13.5" thickBot="1" x14ac:dyDescent="0.25">
      <c r="A14" s="54"/>
      <c r="B14" s="55"/>
      <c r="C14" s="56"/>
      <c r="D14" s="57"/>
      <c r="E14" s="58"/>
      <c r="F14" s="59"/>
      <c r="G14" s="63" t="s">
        <v>18</v>
      </c>
      <c r="H14" s="60">
        <f>H13</f>
        <v>0</v>
      </c>
      <c r="I14" s="61">
        <f>I13</f>
        <v>0</v>
      </c>
    </row>
    <row r="15" spans="1:9" x14ac:dyDescent="0.2">
      <c r="A15" s="45"/>
      <c r="B15" s="53" t="s">
        <v>27</v>
      </c>
      <c r="C15" s="46"/>
      <c r="D15" s="47"/>
      <c r="E15" s="48"/>
      <c r="F15" s="49"/>
      <c r="G15" s="50"/>
      <c r="H15" s="51"/>
      <c r="I15" s="52"/>
    </row>
    <row r="16" spans="1:9" ht="63.75" x14ac:dyDescent="0.2">
      <c r="A16" s="37" t="s">
        <v>28</v>
      </c>
      <c r="B16" s="38" t="s">
        <v>20</v>
      </c>
      <c r="C16" s="39" t="s">
        <v>10</v>
      </c>
      <c r="D16" s="40">
        <v>10</v>
      </c>
      <c r="E16" s="41"/>
      <c r="F16" s="42">
        <v>0.23</v>
      </c>
      <c r="G16" s="43">
        <f>E16+E16*F16</f>
        <v>0</v>
      </c>
      <c r="H16" s="44">
        <f>E16*D16</f>
        <v>0</v>
      </c>
      <c r="I16" s="44">
        <f>G16*D16</f>
        <v>0</v>
      </c>
    </row>
    <row r="17" spans="1:9" ht="84.6" customHeight="1" x14ac:dyDescent="0.2">
      <c r="A17" s="8" t="s">
        <v>29</v>
      </c>
      <c r="B17" s="9" t="s">
        <v>22</v>
      </c>
      <c r="C17" s="10" t="s">
        <v>10</v>
      </c>
      <c r="D17" s="6">
        <v>200</v>
      </c>
      <c r="E17" s="12"/>
      <c r="F17" s="13">
        <v>0.23</v>
      </c>
      <c r="G17" s="19">
        <f t="shared" ref="G17:G19" si="0">E17+E17*F17</f>
        <v>0</v>
      </c>
      <c r="H17" s="20">
        <f t="shared" ref="H17:H19" si="1">E17*D17</f>
        <v>0</v>
      </c>
      <c r="I17" s="20">
        <f t="shared" ref="I17:I19" si="2">G17*D17</f>
        <v>0</v>
      </c>
    </row>
    <row r="18" spans="1:9" ht="83.45" customHeight="1" x14ac:dyDescent="0.2">
      <c r="A18" s="8" t="s">
        <v>30</v>
      </c>
      <c r="B18" s="9" t="s">
        <v>23</v>
      </c>
      <c r="C18" s="10" t="s">
        <v>10</v>
      </c>
      <c r="D18" s="6">
        <v>200</v>
      </c>
      <c r="E18" s="12"/>
      <c r="F18" s="13">
        <v>0.23</v>
      </c>
      <c r="G18" s="19">
        <f t="shared" si="0"/>
        <v>0</v>
      </c>
      <c r="H18" s="20">
        <f t="shared" si="1"/>
        <v>0</v>
      </c>
      <c r="I18" s="20">
        <f t="shared" si="2"/>
        <v>0</v>
      </c>
    </row>
    <row r="19" spans="1:9" ht="64.5" thickBot="1" x14ac:dyDescent="0.25">
      <c r="A19" s="8" t="s">
        <v>31</v>
      </c>
      <c r="B19" s="9" t="s">
        <v>24</v>
      </c>
      <c r="C19" s="10" t="s">
        <v>10</v>
      </c>
      <c r="D19" s="6">
        <v>200</v>
      </c>
      <c r="E19" s="12"/>
      <c r="F19" s="13">
        <v>0.23</v>
      </c>
      <c r="G19" s="19">
        <f t="shared" si="0"/>
        <v>0</v>
      </c>
      <c r="H19" s="36">
        <f t="shared" si="1"/>
        <v>0</v>
      </c>
      <c r="I19" s="36">
        <f t="shared" si="2"/>
        <v>0</v>
      </c>
    </row>
    <row r="20" spans="1:9" ht="13.5" thickBot="1" x14ac:dyDescent="0.25">
      <c r="A20" s="14"/>
      <c r="B20" s="18"/>
      <c r="C20" s="15"/>
      <c r="D20" s="16"/>
      <c r="E20" s="17"/>
      <c r="F20" s="17"/>
      <c r="G20" s="17" t="s">
        <v>18</v>
      </c>
      <c r="H20" s="62">
        <f>SUM(H16:H19)</f>
        <v>0</v>
      </c>
      <c r="I20" s="62">
        <f>SUM(I16:I19)</f>
        <v>0</v>
      </c>
    </row>
  </sheetData>
  <mergeCells count="9">
    <mergeCell ref="I9:I10"/>
    <mergeCell ref="A11:I11"/>
    <mergeCell ref="A9:A10"/>
    <mergeCell ref="B9:B10"/>
    <mergeCell ref="C9:C10"/>
    <mergeCell ref="D9:D10"/>
    <mergeCell ref="E9:E10"/>
    <mergeCell ref="H9:H10"/>
    <mergeCell ref="G9:G10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asortymentowo-cenowy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2026-03-13T12:36:00Z</dcterms:modified>
</cp:coreProperties>
</file>